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VNPT Plugin\74692fb9-52ea-46ca-9a1d-ff8de91c9a05\"/>
    </mc:Choice>
  </mc:AlternateContent>
  <bookViews>
    <workbookView xWindow="0" yWindow="0" windowWidth="20415" windowHeight="7290"/>
  </bookViews>
  <sheets>
    <sheet name="Linh_vuc_23_01_2024" sheetId="1" r:id="rId1"/>
  </sheets>
  <calcPr calcId="162913"/>
</workbook>
</file>

<file path=xl/calcChain.xml><?xml version="1.0" encoding="utf-8"?>
<calcChain xmlns="http://schemas.openxmlformats.org/spreadsheetml/2006/main">
  <c r="AK8" i="1" l="1"/>
  <c r="AK9" i="1"/>
  <c r="AK7" i="1"/>
  <c r="AL7" i="1" s="1"/>
  <c r="AJ8" i="1"/>
  <c r="AJ9" i="1"/>
  <c r="AJ7" i="1"/>
  <c r="AL8" i="1"/>
  <c r="AL9" i="1"/>
</calcChain>
</file>

<file path=xl/sharedStrings.xml><?xml version="1.0" encoding="utf-8"?>
<sst xmlns="http://schemas.openxmlformats.org/spreadsheetml/2006/main" count="56" uniqueCount="27">
  <si>
    <t>STT</t>
  </si>
  <si>
    <t>Tên đơn vị</t>
  </si>
  <si>
    <t>CÔNG TÁC CHỈ ĐẠO, ĐIỀU HÀNH CẢI CÁCH HÀNH CHÍNH (23 điểm)</t>
  </si>
  <si>
    <t>Bị trừ</t>
  </si>
  <si>
    <t>Tổng</t>
  </si>
  <si>
    <t>XÂY DỰNG VÀ TỔ CHỨC THỰC HIỆN VĂN BẢN QUY PHẠM PHÁP LUẬT (10 điểm)</t>
  </si>
  <si>
    <t>CẢI CÁCH THỦ TỤC HÀNH CHÍNH (13 điểm)</t>
  </si>
  <si>
    <t>CẢI CÁCH TỔ CHỨC BỘ MÁY HÀNH CHÍNH NHÀ NƯỚC (11 điểm)</t>
  </si>
  <si>
    <t>XÂY DỰNG VÀ NÂNG CAO CHẤT LƯỢNG ĐỘI NGŨ CÁN BỘ, CÔNG CHỨC (11 điểm)</t>
  </si>
  <si>
    <t>CẢI CÁCH TÀI CHÍNH CÔNG (10 điểm)</t>
  </si>
  <si>
    <t>HIỆN ĐẠI HÓA NỀN HÀNH CHÍNH (15 điểm)</t>
  </si>
  <si>
    <t>VIỆC CHẤP HÀNH QUY CHẾ VĂN HÓA CÔNG SỞ, KỶ LUẬT, KỶ CƯƠNG HÀNH CHÍNH (7 điểm)</t>
  </si>
  <si>
    <t>Tổng điểm</t>
  </si>
  <si>
    <t>Xã Ia Dom</t>
  </si>
  <si>
    <t>Xã Ia Dal</t>
  </si>
  <si>
    <t>Xã Ia Tơi</t>
  </si>
  <si>
    <t>Xếp loại</t>
  </si>
  <si>
    <t>Tốt</t>
  </si>
  <si>
    <t>Điểm tự chấm</t>
  </si>
  <si>
    <t>Điểm đạt được</t>
  </si>
  <si>
    <t>Tổng điêm tự chấm</t>
  </si>
  <si>
    <t>Tổng điểm đạt được</t>
  </si>
  <si>
    <t>Tổng điểm tối đa các tiêu chí đánh giá</t>
  </si>
  <si>
    <t>Chỉ số CCHC (% đạt được so với tối đa)</t>
  </si>
  <si>
    <t>Xuất sắc</t>
  </si>
  <si>
    <t>BẢNG TỔNG HỢP KẾT QUẢ CHỈ SỐ CẢI CÁCH HÀNH CHÍNH CẤP XÃ NĂM 2023</t>
  </si>
  <si>
    <t>(Kèm theo Quyết định số    /QĐ-UBND ngày  /01/2024 của Chủ tịch Ủy ban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</si>
</sst>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Times New Roman"/>
    </font>
    <font>
      <b/>
      <sz val="12"/>
      <color rgb="FF000000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30A65A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"/>
  <sheetViews>
    <sheetView tabSelected="1" zoomScale="70" zoomScaleNormal="70" workbookViewId="0">
      <selection activeCell="AS4" sqref="AS4"/>
    </sheetView>
  </sheetViews>
  <sheetFormatPr defaultRowHeight="15" x14ac:dyDescent="0.25"/>
  <cols>
    <col min="1" max="1" width="6" customWidth="1"/>
    <col min="2" max="2" width="15.42578125" customWidth="1"/>
    <col min="3" max="4" width="6" customWidth="1"/>
    <col min="5" max="6" width="6" hidden="1" customWidth="1"/>
    <col min="7" max="8" width="6" customWidth="1"/>
    <col min="9" max="10" width="6" hidden="1" customWidth="1"/>
    <col min="11" max="12" width="6" customWidth="1"/>
    <col min="13" max="14" width="6" hidden="1" customWidth="1"/>
    <col min="15" max="16" width="6" customWidth="1"/>
    <col min="17" max="18" width="6" hidden="1" customWidth="1"/>
    <col min="19" max="20" width="6" customWidth="1"/>
    <col min="21" max="22" width="6" hidden="1" customWidth="1"/>
    <col min="23" max="24" width="6" customWidth="1"/>
    <col min="25" max="26" width="6" hidden="1" customWidth="1"/>
    <col min="27" max="27" width="6.5703125" customWidth="1"/>
    <col min="28" max="28" width="7.28515625" customWidth="1"/>
    <col min="29" max="29" width="5" hidden="1" customWidth="1"/>
    <col min="30" max="30" width="1.5703125" hidden="1" customWidth="1"/>
    <col min="31" max="31" width="6.5703125" customWidth="1"/>
    <col min="32" max="32" width="5.28515625" customWidth="1"/>
    <col min="33" max="33" width="5" hidden="1" customWidth="1"/>
    <col min="34" max="34" width="7.140625" hidden="1" customWidth="1"/>
    <col min="35" max="38" width="9.140625" customWidth="1"/>
  </cols>
  <sheetData>
    <row r="1" spans="1:40" ht="15.75" x14ac:dyDescent="0.25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5"/>
    </row>
    <row r="2" spans="1:40" ht="15.75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5"/>
    </row>
    <row r="4" spans="1:40" ht="174.75" customHeight="1" x14ac:dyDescent="0.25">
      <c r="A4" s="13" t="s">
        <v>0</v>
      </c>
      <c r="B4" s="13" t="s">
        <v>1</v>
      </c>
      <c r="C4" s="13" t="s">
        <v>2</v>
      </c>
      <c r="D4" s="13"/>
      <c r="E4" s="13"/>
      <c r="F4" s="13"/>
      <c r="G4" s="13" t="s">
        <v>5</v>
      </c>
      <c r="H4" s="13"/>
      <c r="I4" s="13"/>
      <c r="J4" s="13"/>
      <c r="K4" s="13" t="s">
        <v>6</v>
      </c>
      <c r="L4" s="13"/>
      <c r="M4" s="13"/>
      <c r="N4" s="13"/>
      <c r="O4" s="13" t="s">
        <v>7</v>
      </c>
      <c r="P4" s="13"/>
      <c r="Q4" s="13"/>
      <c r="R4" s="13"/>
      <c r="S4" s="13" t="s">
        <v>8</v>
      </c>
      <c r="T4" s="13"/>
      <c r="U4" s="13"/>
      <c r="V4" s="13"/>
      <c r="W4" s="13" t="s">
        <v>9</v>
      </c>
      <c r="X4" s="13"/>
      <c r="Y4" s="13"/>
      <c r="Z4" s="13"/>
      <c r="AA4" s="13" t="s">
        <v>10</v>
      </c>
      <c r="AB4" s="13"/>
      <c r="AC4" s="13"/>
      <c r="AD4" s="13"/>
      <c r="AE4" s="13" t="s">
        <v>11</v>
      </c>
      <c r="AF4" s="13"/>
      <c r="AG4" s="13"/>
      <c r="AH4" s="24"/>
      <c r="AI4" s="18" t="s">
        <v>12</v>
      </c>
      <c r="AJ4" s="19"/>
      <c r="AK4" s="19"/>
      <c r="AL4" s="20"/>
      <c r="AM4" s="21" t="s">
        <v>16</v>
      </c>
    </row>
    <row r="5" spans="1:40" x14ac:dyDescent="0.25">
      <c r="A5" s="13"/>
      <c r="B5" s="13"/>
      <c r="C5" s="13">
        <v>1</v>
      </c>
      <c r="D5" s="13"/>
      <c r="E5" s="13"/>
      <c r="F5" s="13"/>
      <c r="G5" s="13">
        <v>2</v>
      </c>
      <c r="H5" s="13"/>
      <c r="I5" s="13"/>
      <c r="J5" s="13"/>
      <c r="K5" s="13">
        <v>3</v>
      </c>
      <c r="L5" s="13"/>
      <c r="M5" s="13"/>
      <c r="N5" s="13"/>
      <c r="O5" s="13">
        <v>4</v>
      </c>
      <c r="P5" s="13"/>
      <c r="Q5" s="13"/>
      <c r="R5" s="13"/>
      <c r="S5" s="13">
        <v>5</v>
      </c>
      <c r="T5" s="13"/>
      <c r="U5" s="13"/>
      <c r="V5" s="13"/>
      <c r="W5" s="13">
        <v>6</v>
      </c>
      <c r="X5" s="13"/>
      <c r="Y5" s="13"/>
      <c r="Z5" s="13"/>
      <c r="AA5" s="13">
        <v>7</v>
      </c>
      <c r="AB5" s="13"/>
      <c r="AC5" s="13"/>
      <c r="AD5" s="13"/>
      <c r="AE5" s="13">
        <v>8</v>
      </c>
      <c r="AF5" s="13"/>
      <c r="AG5" s="13"/>
      <c r="AH5" s="13"/>
      <c r="AI5" s="8"/>
      <c r="AJ5" s="14">
        <v>9</v>
      </c>
      <c r="AK5" s="14"/>
      <c r="AL5" s="15"/>
      <c r="AM5" s="22"/>
    </row>
    <row r="6" spans="1:40" ht="93.75" customHeight="1" x14ac:dyDescent="0.25">
      <c r="A6" s="13"/>
      <c r="B6" s="13"/>
      <c r="C6" s="7" t="s">
        <v>18</v>
      </c>
      <c r="D6" s="7" t="s">
        <v>19</v>
      </c>
      <c r="E6" s="1" t="s">
        <v>3</v>
      </c>
      <c r="F6" s="1" t="s">
        <v>4</v>
      </c>
      <c r="G6" s="7" t="s">
        <v>18</v>
      </c>
      <c r="H6" s="7" t="s">
        <v>19</v>
      </c>
      <c r="I6" s="1" t="s">
        <v>3</v>
      </c>
      <c r="J6" s="1" t="s">
        <v>4</v>
      </c>
      <c r="K6" s="7" t="s">
        <v>18</v>
      </c>
      <c r="L6" s="7" t="s">
        <v>19</v>
      </c>
      <c r="M6" s="1" t="s">
        <v>3</v>
      </c>
      <c r="N6" s="1" t="s">
        <v>4</v>
      </c>
      <c r="O6" s="7" t="s">
        <v>18</v>
      </c>
      <c r="P6" s="7" t="s">
        <v>19</v>
      </c>
      <c r="Q6" s="1" t="s">
        <v>3</v>
      </c>
      <c r="R6" s="1" t="s">
        <v>4</v>
      </c>
      <c r="S6" s="7" t="s">
        <v>18</v>
      </c>
      <c r="T6" s="7" t="s">
        <v>19</v>
      </c>
      <c r="U6" s="1" t="s">
        <v>3</v>
      </c>
      <c r="V6" s="1" t="s">
        <v>4</v>
      </c>
      <c r="W6" s="7" t="s">
        <v>18</v>
      </c>
      <c r="X6" s="7" t="s">
        <v>19</v>
      </c>
      <c r="Y6" s="1" t="s">
        <v>3</v>
      </c>
      <c r="Z6" s="1" t="s">
        <v>4</v>
      </c>
      <c r="AA6" s="7" t="s">
        <v>18</v>
      </c>
      <c r="AB6" s="7" t="s">
        <v>19</v>
      </c>
      <c r="AC6" s="1" t="s">
        <v>3</v>
      </c>
      <c r="AD6" s="1" t="s">
        <v>4</v>
      </c>
      <c r="AE6" s="7" t="s">
        <v>18</v>
      </c>
      <c r="AF6" s="7" t="s">
        <v>19</v>
      </c>
      <c r="AG6" s="1" t="s">
        <v>3</v>
      </c>
      <c r="AH6" s="1" t="s">
        <v>4</v>
      </c>
      <c r="AI6" s="7" t="s">
        <v>22</v>
      </c>
      <c r="AJ6" s="7" t="s">
        <v>20</v>
      </c>
      <c r="AK6" s="7" t="s">
        <v>21</v>
      </c>
      <c r="AL6" s="9" t="s">
        <v>23</v>
      </c>
      <c r="AM6" s="23"/>
    </row>
    <row r="7" spans="1:40" x14ac:dyDescent="0.25">
      <c r="A7" s="11">
        <v>1</v>
      </c>
      <c r="B7" s="3" t="s">
        <v>13</v>
      </c>
      <c r="C7" s="2">
        <v>20</v>
      </c>
      <c r="D7" s="2">
        <v>19</v>
      </c>
      <c r="E7" s="2">
        <v>0</v>
      </c>
      <c r="F7" s="4">
        <v>19</v>
      </c>
      <c r="G7" s="2">
        <v>9</v>
      </c>
      <c r="H7" s="2">
        <v>8.25</v>
      </c>
      <c r="I7" s="2">
        <v>0</v>
      </c>
      <c r="J7" s="4">
        <v>8.25</v>
      </c>
      <c r="K7" s="2">
        <v>12.5</v>
      </c>
      <c r="L7" s="2">
        <v>12</v>
      </c>
      <c r="M7" s="2">
        <v>0</v>
      </c>
      <c r="N7" s="4">
        <v>12</v>
      </c>
      <c r="O7" s="2">
        <v>8</v>
      </c>
      <c r="P7" s="2">
        <v>11</v>
      </c>
      <c r="Q7" s="2">
        <v>0</v>
      </c>
      <c r="R7" s="4">
        <v>11</v>
      </c>
      <c r="S7" s="2">
        <v>8.5</v>
      </c>
      <c r="T7" s="2">
        <v>10.5</v>
      </c>
      <c r="U7" s="2">
        <v>0</v>
      </c>
      <c r="V7" s="4">
        <v>10.5</v>
      </c>
      <c r="W7" s="2">
        <v>9.86</v>
      </c>
      <c r="X7" s="2">
        <v>8.86</v>
      </c>
      <c r="Y7" s="2">
        <v>0</v>
      </c>
      <c r="Z7" s="4">
        <v>8.86</v>
      </c>
      <c r="AA7" s="2">
        <v>11.6</v>
      </c>
      <c r="AB7" s="2">
        <v>11.1</v>
      </c>
      <c r="AC7" s="2">
        <v>0</v>
      </c>
      <c r="AD7" s="4">
        <v>11.1</v>
      </c>
      <c r="AE7" s="2">
        <v>7</v>
      </c>
      <c r="AF7" s="2">
        <v>7</v>
      </c>
      <c r="AG7" s="2">
        <v>0</v>
      </c>
      <c r="AH7" s="4">
        <v>7</v>
      </c>
      <c r="AI7" s="10">
        <v>96.5</v>
      </c>
      <c r="AJ7" s="2">
        <f>C7+G7+K7+O7+S7+W7+AA7+AE7</f>
        <v>86.46</v>
      </c>
      <c r="AK7" s="2">
        <f>D7+H7+L7+P7+T7+X7+AB7+AF7</f>
        <v>87.71</v>
      </c>
      <c r="AL7" s="12">
        <f>AK7/AI7*100</f>
        <v>90.891191709844549</v>
      </c>
      <c r="AM7" s="6" t="s">
        <v>24</v>
      </c>
    </row>
    <row r="8" spans="1:40" x14ac:dyDescent="0.25">
      <c r="A8" s="11">
        <v>2</v>
      </c>
      <c r="B8" s="3" t="s">
        <v>14</v>
      </c>
      <c r="C8" s="2">
        <v>17.05</v>
      </c>
      <c r="D8" s="2">
        <v>17.37</v>
      </c>
      <c r="E8" s="2">
        <v>0</v>
      </c>
      <c r="F8" s="4">
        <v>17.37</v>
      </c>
      <c r="G8" s="2">
        <v>9</v>
      </c>
      <c r="H8" s="2">
        <v>8.5</v>
      </c>
      <c r="I8" s="2">
        <v>0</v>
      </c>
      <c r="J8" s="4">
        <v>8.5</v>
      </c>
      <c r="K8" s="2">
        <v>11.45</v>
      </c>
      <c r="L8" s="2">
        <v>8.9499999999999993</v>
      </c>
      <c r="M8" s="2">
        <v>0</v>
      </c>
      <c r="N8" s="4">
        <v>8.9499999999999993</v>
      </c>
      <c r="O8" s="2">
        <v>9</v>
      </c>
      <c r="P8" s="2">
        <v>11</v>
      </c>
      <c r="Q8" s="2">
        <v>0</v>
      </c>
      <c r="R8" s="4">
        <v>11</v>
      </c>
      <c r="S8" s="2">
        <v>11</v>
      </c>
      <c r="T8" s="2">
        <v>11</v>
      </c>
      <c r="U8" s="2">
        <v>0</v>
      </c>
      <c r="V8" s="4">
        <v>11</v>
      </c>
      <c r="W8" s="2">
        <v>8.94</v>
      </c>
      <c r="X8" s="2">
        <v>8.94</v>
      </c>
      <c r="Y8" s="2">
        <v>0</v>
      </c>
      <c r="Z8" s="4">
        <v>8.94</v>
      </c>
      <c r="AA8" s="2">
        <v>12.5</v>
      </c>
      <c r="AB8" s="2">
        <v>6.1</v>
      </c>
      <c r="AC8" s="2">
        <v>0</v>
      </c>
      <c r="AD8" s="4">
        <v>3.1</v>
      </c>
      <c r="AE8" s="2">
        <v>7</v>
      </c>
      <c r="AF8" s="2">
        <v>7</v>
      </c>
      <c r="AG8" s="2">
        <v>0</v>
      </c>
      <c r="AH8" s="4">
        <v>7</v>
      </c>
      <c r="AI8" s="10">
        <v>96.5</v>
      </c>
      <c r="AJ8" s="2">
        <f t="shared" ref="AJ8:AJ9" si="0">C8+G8+K8+O8+S8+W8+AA8+AE8</f>
        <v>85.94</v>
      </c>
      <c r="AK8" s="2">
        <f t="shared" ref="AK8:AK9" si="1">D8+H8+L8+P8+T8+X8+AB8+AF8</f>
        <v>78.86</v>
      </c>
      <c r="AL8" s="12">
        <f t="shared" ref="AL8:AL9" si="2">AK8/AI8*100</f>
        <v>81.720207253886016</v>
      </c>
      <c r="AM8" s="6" t="s">
        <v>17</v>
      </c>
    </row>
    <row r="9" spans="1:40" x14ac:dyDescent="0.25">
      <c r="A9" s="11">
        <v>3</v>
      </c>
      <c r="B9" s="3" t="s">
        <v>15</v>
      </c>
      <c r="C9" s="2">
        <v>19.66</v>
      </c>
      <c r="D9" s="2">
        <v>17.16</v>
      </c>
      <c r="E9" s="2">
        <v>0</v>
      </c>
      <c r="F9" s="4">
        <v>17.16</v>
      </c>
      <c r="G9" s="2">
        <v>7</v>
      </c>
      <c r="H9" s="2">
        <v>6.5</v>
      </c>
      <c r="I9" s="2">
        <v>0</v>
      </c>
      <c r="J9" s="4">
        <v>6.5</v>
      </c>
      <c r="K9" s="2">
        <v>11</v>
      </c>
      <c r="L9" s="2">
        <v>12</v>
      </c>
      <c r="M9" s="2">
        <v>0</v>
      </c>
      <c r="N9" s="4">
        <v>12</v>
      </c>
      <c r="O9" s="2">
        <v>11</v>
      </c>
      <c r="P9" s="2">
        <v>11</v>
      </c>
      <c r="Q9" s="2">
        <v>0</v>
      </c>
      <c r="R9" s="4">
        <v>11</v>
      </c>
      <c r="S9" s="2">
        <v>11</v>
      </c>
      <c r="T9" s="2">
        <v>11</v>
      </c>
      <c r="U9" s="2">
        <v>0</v>
      </c>
      <c r="V9" s="4">
        <v>11</v>
      </c>
      <c r="W9" s="2">
        <v>9.66</v>
      </c>
      <c r="X9" s="2">
        <v>8.66</v>
      </c>
      <c r="Y9" s="2">
        <v>0</v>
      </c>
      <c r="Z9" s="4">
        <v>8.66</v>
      </c>
      <c r="AA9" s="2">
        <v>13.7</v>
      </c>
      <c r="AB9" s="2">
        <v>4.5</v>
      </c>
      <c r="AC9" s="2">
        <v>0</v>
      </c>
      <c r="AD9" s="4">
        <v>1.5</v>
      </c>
      <c r="AE9" s="2">
        <v>7</v>
      </c>
      <c r="AF9" s="2">
        <v>7</v>
      </c>
      <c r="AG9" s="2">
        <v>0</v>
      </c>
      <c r="AH9" s="4">
        <v>7</v>
      </c>
      <c r="AI9" s="10">
        <v>96.5</v>
      </c>
      <c r="AJ9" s="2">
        <f t="shared" si="0"/>
        <v>90.02</v>
      </c>
      <c r="AK9" s="2">
        <f t="shared" si="1"/>
        <v>77.819999999999993</v>
      </c>
      <c r="AL9" s="12">
        <f t="shared" si="2"/>
        <v>80.642487046632112</v>
      </c>
      <c r="AM9" s="6" t="s">
        <v>17</v>
      </c>
    </row>
  </sheetData>
  <mergeCells count="23">
    <mergeCell ref="A2:AM2"/>
    <mergeCell ref="AJ5:AL5"/>
    <mergeCell ref="A1:AM1"/>
    <mergeCell ref="AI4:AL4"/>
    <mergeCell ref="AM4:AM6"/>
    <mergeCell ref="W4:Z4"/>
    <mergeCell ref="W5:Z5"/>
    <mergeCell ref="AA4:AD4"/>
    <mergeCell ref="AA5:AD5"/>
    <mergeCell ref="AE4:AH4"/>
    <mergeCell ref="AE5:AH5"/>
    <mergeCell ref="K4:N4"/>
    <mergeCell ref="K5:N5"/>
    <mergeCell ref="O4:R4"/>
    <mergeCell ref="O5:R5"/>
    <mergeCell ref="S4:V4"/>
    <mergeCell ref="S5:V5"/>
    <mergeCell ref="A4:A6"/>
    <mergeCell ref="B4:B6"/>
    <mergeCell ref="C4:F4"/>
    <mergeCell ref="C5:F5"/>
    <mergeCell ref="G4:J4"/>
    <mergeCell ref="G5:J5"/>
  </mergeCells>
  <pageMargins left="1.1764705882352999" right="0.58823529411764996" top="0.78431372549019995" bottom="0.7843137254901999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Linh_vuc_23_01_2024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2024-01-23T06:53:05Z</dcterms:created>
  <dcterms:modified xsi:type="dcterms:W3CDTF">2024-01-23T09:12:21Z</dcterms:modified>
  <cp:category/>
</cp:coreProperties>
</file>